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2576"/>
  </bookViews>
  <sheets>
    <sheet name="INVULBLAD" sheetId="1" r:id="rId1"/>
    <sheet name="INFORMATIE DEVICES" sheetId="2" r:id="rId2"/>
  </sheets>
  <definedNames>
    <definedName name="_Hlk72332264" localSheetId="1">'INFORMATIE DEVICES'!$A$71</definedName>
    <definedName name="_Hlk72334031" localSheetId="1">'INFORMATIE DEVICES'!$B$88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10" i="1" l="1"/>
  <c r="H6" i="1" s="1"/>
</calcChain>
</file>

<file path=xl/sharedStrings.xml><?xml version="1.0" encoding="utf-8"?>
<sst xmlns="http://schemas.openxmlformats.org/spreadsheetml/2006/main" count="176" uniqueCount="94">
  <si>
    <t>Type device:</t>
  </si>
  <si>
    <t>aantal eenheden/wegingsfactor</t>
  </si>
  <si>
    <t>opgave prijs per eenheid (ex btw):</t>
  </si>
  <si>
    <t>Totaal</t>
  </si>
  <si>
    <t>Device type 1:</t>
  </si>
  <si>
    <t>Device type 2:</t>
  </si>
  <si>
    <t>Device type 3:</t>
  </si>
  <si>
    <t>Device type 4:</t>
  </si>
  <si>
    <t>Inschrijver:</t>
  </si>
  <si>
    <t>datum:</t>
  </si>
  <si>
    <t>handtekening:</t>
  </si>
  <si>
    <t>inschrijfprijs</t>
  </si>
  <si>
    <t>Device type 1: - Windows laptop 15.6 inch</t>
  </si>
  <si>
    <t>Onderdeel</t>
  </si>
  <si>
    <t>Minimum - Eisen</t>
  </si>
  <si>
    <t>Processor</t>
  </si>
  <si>
    <t>Processorfamilie intel® 11de generatie core™ i5</t>
  </si>
  <si>
    <t>Geheugen</t>
  </si>
  <si>
    <t xml:space="preserve">16 GB </t>
  </si>
  <si>
    <t>Harde schijf</t>
  </si>
  <si>
    <t>512 GB SSD (Solid State Drive)</t>
  </si>
  <si>
    <t xml:space="preserve">Resolutie </t>
  </si>
  <si>
    <t>Full HD 1920 x 1080</t>
  </si>
  <si>
    <t>Optische drive</t>
  </si>
  <si>
    <t>Niet vereist</t>
  </si>
  <si>
    <t>Voeding</t>
  </si>
  <si>
    <t>230 V AC</t>
  </si>
  <si>
    <t>Accu</t>
  </si>
  <si>
    <t>Gebruiksduur ten minste 6 uren</t>
  </si>
  <si>
    <t>Audio</t>
  </si>
  <si>
    <t>Speakers geïntegreerd en hoofdtelefoon aansluiting aanwezig</t>
  </si>
  <si>
    <t>I/O Poorten</t>
  </si>
  <si>
    <t>1x USB C 1 x USB 3.0, 1 x USB 2.0, 1 x hoofdtelefoon uitgang (mini-Jack), 1 x HDMI</t>
  </si>
  <si>
    <t>Bootable vanaf USB, Bluetooth ingebouwd</t>
  </si>
  <si>
    <t>Netwerk Interface</t>
  </si>
  <si>
    <t>WLAN en PXE boot ondersteuning. (5ghz WIFI)</t>
  </si>
  <si>
    <t>Toetsenbord</t>
  </si>
  <si>
    <t>Qwerty US Internationaal</t>
  </si>
  <si>
    <t>Muis</t>
  </si>
  <si>
    <t>Touchpad</t>
  </si>
  <si>
    <t>Besturingssysteem</t>
  </si>
  <si>
    <t>Windows 10 Pro NL</t>
  </si>
  <si>
    <t>Beeldscherm</t>
  </si>
  <si>
    <t>15,6” Verhouding: 16:9, Mat / anti-glare / ontspiegeld/ IPS</t>
  </si>
  <si>
    <t>Touchscreen</t>
  </si>
  <si>
    <t>Geen</t>
  </si>
  <si>
    <t>Garantie</t>
  </si>
  <si>
    <t>Zie programma van eisen</t>
  </si>
  <si>
    <t>Gebruikersintensiteit</t>
  </si>
  <si>
    <t>Geschikt voor zakelijke markt</t>
  </si>
  <si>
    <t>AV-</t>
  </si>
  <si>
    <t>Ingebouwde camera en microfoon</t>
  </si>
  <si>
    <t>Beveiliging</t>
  </si>
  <si>
    <t>TPM 2.0 Chip</t>
  </si>
  <si>
    <t>Device type 2: Windows laptop 14 inch</t>
  </si>
  <si>
    <t>16 GB</t>
  </si>
  <si>
    <t>Grootte: 512 GB SSD</t>
  </si>
  <si>
    <t>Wi-Fi 6 (802.11ax)</t>
  </si>
  <si>
    <t>Qwerty US Internationaal, morsbestendig</t>
  </si>
  <si>
    <t>14 “ Mat / anti-glare / ontspiegeld/IPS</t>
  </si>
  <si>
    <t>Nee</t>
  </si>
  <si>
    <t>Device type 3: Apple Iphone</t>
  </si>
  <si>
    <t>A13 64-bits Bionic Chip</t>
  </si>
  <si>
    <t>eMMC 64 GB</t>
  </si>
  <si>
    <t>64GB SSD (Solid State Drive)</t>
  </si>
  <si>
    <t>Schermgrootte</t>
  </si>
  <si>
    <t>15,5 cm (6,1")</t>
  </si>
  <si>
    <t>Schermoppervlak</t>
  </si>
  <si>
    <t>Glanzend</t>
  </si>
  <si>
    <t>1.792 x 828</t>
  </si>
  <si>
    <t>Multitouch</t>
  </si>
  <si>
    <t>Backcamera</t>
  </si>
  <si>
    <t>12 megapixel</t>
  </si>
  <si>
    <t>Frontcamera</t>
  </si>
  <si>
    <t>Gebruiksduur ten minste 10 uren</t>
  </si>
  <si>
    <t>1x Lightning</t>
  </si>
  <si>
    <t>Draadloze functies</t>
  </si>
  <si>
    <t>Bluetooth - WLAN</t>
  </si>
  <si>
    <t>Ingebouwde Camera en microfoon</t>
  </si>
  <si>
    <t>Vingerafdruk sensor</t>
  </si>
  <si>
    <t xml:space="preserve">Device type 4: Apple i-Pad </t>
  </si>
  <si>
    <t>A12 64-bits Bionic Chip</t>
  </si>
  <si>
    <t>eMMC 32 GB</t>
  </si>
  <si>
    <t>32GB SSD (Solid State Drive)</t>
  </si>
  <si>
    <t>25,9 cm (10,2’’)</t>
  </si>
  <si>
    <t>2160 x 1620</t>
  </si>
  <si>
    <t>8 megapixels</t>
  </si>
  <si>
    <t>1,2 megapixels</t>
  </si>
  <si>
    <t>Gebruiksduur ten minste 20 uren</t>
  </si>
  <si>
    <t>Minimum eisen</t>
  </si>
  <si>
    <t>INVULBLAD</t>
  </si>
  <si>
    <t>IV.100010 ICT Hardware</t>
  </si>
  <si>
    <t>Gemeente Vlaardingen</t>
  </si>
  <si>
    <t>INFORMATIE 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</si>
</sst>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6" x14ac:knownFonts="1"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21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0" borderId="5" xfId="0" applyBorder="1"/>
    <xf numFmtId="44" fontId="0" fillId="3" borderId="6" xfId="0" applyNumberFormat="1" applyFill="1" applyBorder="1" applyProtection="1">
      <protection locked="0"/>
    </xf>
    <xf numFmtId="44" fontId="0" fillId="0" borderId="7" xfId="0" applyNumberFormat="1" applyBorder="1"/>
    <xf numFmtId="0" fontId="1" fillId="2" borderId="8" xfId="0" applyFont="1" applyFill="1" applyBorder="1" applyAlignment="1">
      <alignment vertical="center" wrapText="1"/>
    </xf>
    <xf numFmtId="44" fontId="3" fillId="0" borderId="0" xfId="0" applyNumberFormat="1" applyFont="1" applyAlignment="1">
      <alignment horizontal="center" vertical="center"/>
    </xf>
    <xf numFmtId="0" fontId="0" fillId="0" borderId="9" xfId="0" applyBorder="1"/>
    <xf numFmtId="44" fontId="0" fillId="3" borderId="10" xfId="0" applyNumberFormat="1" applyFill="1" applyBorder="1" applyProtection="1">
      <protection locked="0"/>
    </xf>
    <xf numFmtId="44" fontId="0" fillId="0" borderId="11" xfId="0" applyNumberFormat="1" applyBorder="1"/>
    <xf numFmtId="0" fontId="1" fillId="2" borderId="12" xfId="0" applyFont="1" applyFill="1" applyBorder="1" applyAlignment="1">
      <alignment vertical="center" wrapText="1"/>
    </xf>
    <xf numFmtId="0" fontId="0" fillId="3" borderId="13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1" fillId="2" borderId="14" xfId="0" applyFont="1" applyFill="1" applyBorder="1" applyAlignment="1">
      <alignment vertical="center" wrapText="1"/>
    </xf>
    <xf numFmtId="0" fontId="0" fillId="3" borderId="0" xfId="0" applyFill="1" applyProtection="1">
      <protection locked="0"/>
    </xf>
    <xf numFmtId="0" fontId="0" fillId="3" borderId="15" xfId="0" applyFill="1" applyBorder="1" applyProtection="1">
      <protection locked="0"/>
    </xf>
    <xf numFmtId="0" fontId="1" fillId="2" borderId="16" xfId="0" applyFont="1" applyFill="1" applyBorder="1" applyAlignment="1">
      <alignment vertical="center" wrapText="1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4" fillId="4" borderId="20" xfId="0" applyFont="1" applyFill="1" applyBorder="1"/>
    <xf numFmtId="0" fontId="4" fillId="0" borderId="19" xfId="0" applyFont="1" applyBorder="1"/>
    <xf numFmtId="0" fontId="5" fillId="0" borderId="0" xfId="0" applyFont="1"/>
    <xf numFmtId="0" fontId="1" fillId="2" borderId="5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44" fontId="3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7</xdr:col>
      <xdr:colOff>294341</xdr:colOff>
      <xdr:row>23</xdr:row>
      <xdr:rowOff>30480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xmlns="" id="{86F07EB6-0D51-4EE8-AF89-80029A82FF6B}"/>
            </a:ext>
          </a:extLst>
        </xdr:cNvPr>
        <xdr:cNvSpPr txBox="1"/>
      </xdr:nvSpPr>
      <xdr:spPr>
        <a:xfrm>
          <a:off x="0" y="2613660"/>
          <a:ext cx="9407861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nl-NL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Het excel prijzenblad dient u ingevuld te uploaden </a:t>
          </a:r>
          <a:endParaRPr lang="nl-NL">
            <a:effectLst/>
          </a:endParaRPr>
        </a:p>
        <a:p>
          <a:pPr eaLnBrk="1" fontAlgn="auto" latinLnBrk="0" hangingPunct="1"/>
          <a:r>
            <a:rPr lang="nl-NL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BEDRAGEN EXCL BTW</a:t>
          </a:r>
          <a:r>
            <a:rPr lang="nl-N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nl-N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nl-NL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l-NL" sz="1100" b="0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de hardwarespecificaties op het tabblad INFORMATIE DEVICES. Met het indienen van dit prijsblad gaat u akkoord met onderstaande voorwaarden.</a:t>
          </a:r>
        </a:p>
        <a:p>
          <a:pPr eaLnBrk="1" fontAlgn="auto" latinLnBrk="0" hangingPunct="1"/>
          <a:endParaRPr lang="nl-NL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342900" lvl="0" indent="-342900">
            <a:spcAft>
              <a:spcPts val="0"/>
            </a:spcAft>
            <a:buFont typeface="Symbol" panose="05050102010706020507" pitchFamily="18" charset="2"/>
            <a:buChar char=""/>
          </a:pPr>
          <a:r>
            <a:rPr lang="nl-NL" sz="110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U dient alleen de gele vakken in te vullen, de overige cellen mogen niet verandert worden.</a:t>
          </a:r>
          <a:endParaRPr lang="nl-NL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spcAft>
              <a:spcPts val="0"/>
            </a:spcAft>
            <a:buFont typeface="Symbol" panose="05050102010706020507" pitchFamily="18" charset="2"/>
            <a:buChar char=""/>
          </a:pPr>
          <a:r>
            <a:rPr lang="nl-NL" sz="110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De aantallen zijn ter indicatie van de verwachte</a:t>
          </a:r>
          <a:r>
            <a:rPr lang="nl-NL" sz="1100" baseline="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 afname van 4 jaar</a:t>
          </a:r>
          <a:r>
            <a:rPr lang="nl-NL" sz="110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, hier kunnen geen rechten aan worden ontleend.</a:t>
          </a:r>
          <a:endParaRPr lang="nl-NL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spcAft>
              <a:spcPts val="0"/>
            </a:spcAft>
            <a:buFont typeface="Symbol" panose="05050102010706020507" pitchFamily="18" charset="2"/>
            <a:buChar char=""/>
          </a:pPr>
          <a:endParaRPr lang="nl-NL" sz="1100"/>
        </a:p>
        <a:p>
          <a:endParaRPr lang="nl-NL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el1" displayName="Tabel1" ref="A5:B25" totalsRowShown="0">
  <autoFilter ref="A5:B25"/>
  <tableColumns count="2">
    <tableColumn id="1" name="Onderdeel"/>
    <tableColumn id="2" name="Minimum - Eisen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28:B46" totalsRowShown="0">
  <autoFilter ref="A28:B46"/>
  <tableColumns count="2">
    <tableColumn id="1" name="Onderdeel"/>
    <tableColumn id="2" name="Minimum - Eisen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3" name="Tabel3" displayName="Tabel3" ref="A49:B67" totalsRowShown="0">
  <autoFilter ref="A49:B67"/>
  <tableColumns count="2">
    <tableColumn id="1" name="Onderdeel"/>
    <tableColumn id="2" name="Minimum eisen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id="4" name="Tabel4" displayName="Tabel4" ref="A70:B88" totalsRowShown="0">
  <autoFilter ref="A70:B88"/>
  <tableColumns count="2">
    <tableColumn id="1" name="Onderdeel"/>
    <tableColumn id="2" name="Minimum - Eisen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workbookViewId="0">
      <selection activeCell="I11" sqref="I11"/>
    </sheetView>
  </sheetViews>
  <sheetFormatPr defaultRowHeight="13.2" x14ac:dyDescent="0.25"/>
  <cols>
    <col min="1" max="1" width="15.21875" customWidth="1"/>
    <col min="2" max="2" width="19.109375" customWidth="1"/>
    <col min="3" max="3" width="30.44140625" customWidth="1"/>
    <col min="4" max="4" width="32.77734375" bestFit="1" customWidth="1"/>
    <col min="5" max="5" width="17.5546875" customWidth="1"/>
  </cols>
  <sheetData>
    <row r="2" spans="1:10" ht="17.399999999999999" x14ac:dyDescent="0.3">
      <c r="A2" s="24" t="s">
        <v>90</v>
      </c>
      <c r="B2" s="24" t="s">
        <v>91</v>
      </c>
    </row>
    <row r="3" spans="1:10" x14ac:dyDescent="0.25">
      <c r="B3" t="s">
        <v>92</v>
      </c>
    </row>
    <row r="4" spans="1:10" ht="13.8" thickBot="1" x14ac:dyDescent="0.3"/>
    <row r="5" spans="1:10" ht="14.4" x14ac:dyDescent="0.3">
      <c r="A5" s="1" t="s">
        <v>0</v>
      </c>
      <c r="B5" s="2"/>
      <c r="C5" s="2" t="s">
        <v>1</v>
      </c>
      <c r="D5" s="2" t="s">
        <v>2</v>
      </c>
      <c r="E5" s="3" t="s">
        <v>3</v>
      </c>
      <c r="H5" s="26" t="s">
        <v>11</v>
      </c>
      <c r="I5" s="26"/>
      <c r="J5" s="26"/>
    </row>
    <row r="6" spans="1:10" x14ac:dyDescent="0.25">
      <c r="A6" s="4" t="s">
        <v>4</v>
      </c>
      <c r="B6" s="5"/>
      <c r="C6" s="5">
        <v>220</v>
      </c>
      <c r="D6" s="6"/>
      <c r="E6" s="7">
        <f>C6*D6</f>
        <v>0</v>
      </c>
      <c r="H6" s="27">
        <f>E10</f>
        <v>0</v>
      </c>
      <c r="I6" s="27"/>
      <c r="J6" s="27"/>
    </row>
    <row r="7" spans="1:10" x14ac:dyDescent="0.25">
      <c r="A7" s="4" t="s">
        <v>5</v>
      </c>
      <c r="B7" s="5"/>
      <c r="C7" s="5">
        <v>450</v>
      </c>
      <c r="D7" s="6"/>
      <c r="E7" s="7">
        <f t="shared" ref="E7:E9" si="0">C7*D7</f>
        <v>0</v>
      </c>
      <c r="H7" s="27"/>
      <c r="I7" s="27"/>
      <c r="J7" s="27"/>
    </row>
    <row r="8" spans="1:10" ht="13.2" customHeight="1" x14ac:dyDescent="0.25">
      <c r="A8" s="25" t="s">
        <v>6</v>
      </c>
      <c r="B8" s="5"/>
      <c r="C8" s="5">
        <v>400</v>
      </c>
      <c r="D8" s="6"/>
      <c r="E8" s="7">
        <f t="shared" si="0"/>
        <v>0</v>
      </c>
      <c r="H8" s="9"/>
      <c r="I8" s="9"/>
      <c r="J8" s="9"/>
    </row>
    <row r="9" spans="1:10" ht="13.8" thickBot="1" x14ac:dyDescent="0.3">
      <c r="A9" s="8" t="s">
        <v>7</v>
      </c>
      <c r="B9" s="10"/>
      <c r="C9" s="10">
        <v>50</v>
      </c>
      <c r="D9" s="11"/>
      <c r="E9" s="12">
        <f t="shared" si="0"/>
        <v>0</v>
      </c>
    </row>
    <row r="10" spans="1:10" ht="13.8" thickBot="1" x14ac:dyDescent="0.3">
      <c r="E10" s="28">
        <f>SUM(E6:E9)</f>
        <v>0</v>
      </c>
    </row>
    <row r="11" spans="1:10" x14ac:dyDescent="0.25">
      <c r="A11" s="13" t="s">
        <v>8</v>
      </c>
      <c r="B11" s="14"/>
      <c r="C11" s="15"/>
      <c r="E11" s="28"/>
    </row>
    <row r="12" spans="1:10" x14ac:dyDescent="0.25">
      <c r="A12" s="16" t="s">
        <v>9</v>
      </c>
      <c r="B12" s="17"/>
      <c r="C12" s="18"/>
    </row>
    <row r="13" spans="1:10" ht="13.8" thickBot="1" x14ac:dyDescent="0.3">
      <c r="A13" s="19" t="s">
        <v>10</v>
      </c>
      <c r="B13" s="20"/>
      <c r="C13" s="21"/>
    </row>
  </sheetData>
  <sheetProtection password="CC04" sheet="1" objects="1" scenarios="1"/>
  <mergeCells count="3">
    <mergeCell ref="H5:J5"/>
    <mergeCell ref="H6:J7"/>
    <mergeCell ref="E10:E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workbookViewId="0"/>
  </sheetViews>
  <sheetFormatPr defaultRowHeight="13.2" x14ac:dyDescent="0.25"/>
  <cols>
    <col min="1" max="1" width="36" bestFit="1" customWidth="1"/>
    <col min="2" max="2" width="71.21875" bestFit="1" customWidth="1"/>
  </cols>
  <sheetData>
    <row r="1" spans="1:2" ht="17.399999999999999" x14ac:dyDescent="0.3">
      <c r="A1" s="24" t="s">
        <v>93</v>
      </c>
      <c r="B1" s="24" t="s">
        <v>91</v>
      </c>
    </row>
    <row r="2" spans="1:2" x14ac:dyDescent="0.25">
      <c r="B2" t="s">
        <v>92</v>
      </c>
    </row>
    <row r="4" spans="1:2" ht="14.4" thickBot="1" x14ac:dyDescent="0.3">
      <c r="A4" s="23" t="s">
        <v>12</v>
      </c>
    </row>
    <row r="5" spans="1:2" x14ac:dyDescent="0.25">
      <c r="A5" t="s">
        <v>13</v>
      </c>
      <c r="B5" t="s">
        <v>14</v>
      </c>
    </row>
    <row r="6" spans="1:2" x14ac:dyDescent="0.25">
      <c r="A6" t="s">
        <v>15</v>
      </c>
      <c r="B6" t="s">
        <v>16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26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B15" t="s">
        <v>33</v>
      </c>
    </row>
    <row r="16" spans="1:2" x14ac:dyDescent="0.25">
      <c r="A16" t="s">
        <v>34</v>
      </c>
      <c r="B16" t="s">
        <v>35</v>
      </c>
    </row>
    <row r="17" spans="1:2" x14ac:dyDescent="0.25">
      <c r="A17" t="s">
        <v>36</v>
      </c>
      <c r="B17" t="s">
        <v>37</v>
      </c>
    </row>
    <row r="18" spans="1:2" x14ac:dyDescent="0.25">
      <c r="A18" t="s">
        <v>38</v>
      </c>
      <c r="B18" t="s">
        <v>39</v>
      </c>
    </row>
    <row r="19" spans="1:2" x14ac:dyDescent="0.25">
      <c r="A19" t="s">
        <v>40</v>
      </c>
      <c r="B19" t="s">
        <v>41</v>
      </c>
    </row>
    <row r="20" spans="1:2" x14ac:dyDescent="0.25">
      <c r="A20" t="s">
        <v>42</v>
      </c>
      <c r="B20" t="s">
        <v>43</v>
      </c>
    </row>
    <row r="21" spans="1:2" x14ac:dyDescent="0.25">
      <c r="A21" t="s">
        <v>44</v>
      </c>
      <c r="B21" t="s">
        <v>45</v>
      </c>
    </row>
    <row r="22" spans="1:2" x14ac:dyDescent="0.25">
      <c r="A22" t="s">
        <v>46</v>
      </c>
      <c r="B22" t="s">
        <v>47</v>
      </c>
    </row>
    <row r="23" spans="1:2" x14ac:dyDescent="0.25">
      <c r="A23" t="s">
        <v>48</v>
      </c>
      <c r="B23" t="s">
        <v>49</v>
      </c>
    </row>
    <row r="24" spans="1:2" x14ac:dyDescent="0.25">
      <c r="A24" t="s">
        <v>50</v>
      </c>
      <c r="B24" t="s">
        <v>51</v>
      </c>
    </row>
    <row r="25" spans="1:2" x14ac:dyDescent="0.25">
      <c r="A25" t="s">
        <v>52</v>
      </c>
      <c r="B25" t="s">
        <v>53</v>
      </c>
    </row>
    <row r="27" spans="1:2" ht="13.8" x14ac:dyDescent="0.25">
      <c r="A27" s="22" t="s">
        <v>54</v>
      </c>
    </row>
    <row r="28" spans="1:2" x14ac:dyDescent="0.25">
      <c r="A28" t="s">
        <v>13</v>
      </c>
      <c r="B28" t="s">
        <v>14</v>
      </c>
    </row>
    <row r="29" spans="1:2" x14ac:dyDescent="0.25">
      <c r="A29" t="s">
        <v>15</v>
      </c>
      <c r="B29" t="s">
        <v>16</v>
      </c>
    </row>
    <row r="30" spans="1:2" x14ac:dyDescent="0.25">
      <c r="A30" t="s">
        <v>17</v>
      </c>
      <c r="B30" t="s">
        <v>55</v>
      </c>
    </row>
    <row r="31" spans="1:2" x14ac:dyDescent="0.25">
      <c r="A31" t="s">
        <v>19</v>
      </c>
      <c r="B31" t="s">
        <v>56</v>
      </c>
    </row>
    <row r="32" spans="1:2" x14ac:dyDescent="0.25">
      <c r="A32" t="s">
        <v>25</v>
      </c>
      <c r="B32" t="s">
        <v>26</v>
      </c>
    </row>
    <row r="33" spans="1:2" x14ac:dyDescent="0.25">
      <c r="A33" t="s">
        <v>27</v>
      </c>
      <c r="B33" t="s">
        <v>28</v>
      </c>
    </row>
    <row r="34" spans="1:2" x14ac:dyDescent="0.25">
      <c r="A34" t="s">
        <v>29</v>
      </c>
      <c r="B34" t="s">
        <v>30</v>
      </c>
    </row>
    <row r="35" spans="1:2" x14ac:dyDescent="0.25">
      <c r="A35" t="s">
        <v>31</v>
      </c>
      <c r="B35" t="s">
        <v>32</v>
      </c>
    </row>
    <row r="36" spans="1:2" x14ac:dyDescent="0.25">
      <c r="B36" t="s">
        <v>33</v>
      </c>
    </row>
    <row r="37" spans="1:2" x14ac:dyDescent="0.25">
      <c r="A37" t="s">
        <v>34</v>
      </c>
      <c r="B37" t="s">
        <v>57</v>
      </c>
    </row>
    <row r="38" spans="1:2" x14ac:dyDescent="0.25">
      <c r="A38" t="s">
        <v>36</v>
      </c>
      <c r="B38" t="s">
        <v>58</v>
      </c>
    </row>
    <row r="39" spans="1:2" x14ac:dyDescent="0.25">
      <c r="A39" t="s">
        <v>38</v>
      </c>
      <c r="B39" t="s">
        <v>39</v>
      </c>
    </row>
    <row r="40" spans="1:2" x14ac:dyDescent="0.25">
      <c r="A40" t="s">
        <v>40</v>
      </c>
      <c r="B40" t="s">
        <v>41</v>
      </c>
    </row>
    <row r="41" spans="1:2" x14ac:dyDescent="0.25">
      <c r="A41" t="s">
        <v>42</v>
      </c>
      <c r="B41" t="s">
        <v>59</v>
      </c>
    </row>
    <row r="42" spans="1:2" x14ac:dyDescent="0.25">
      <c r="A42" t="s">
        <v>44</v>
      </c>
      <c r="B42" t="s">
        <v>60</v>
      </c>
    </row>
    <row r="43" spans="1:2" x14ac:dyDescent="0.25">
      <c r="A43" t="s">
        <v>46</v>
      </c>
      <c r="B43" t="s">
        <v>47</v>
      </c>
    </row>
    <row r="44" spans="1:2" x14ac:dyDescent="0.25">
      <c r="A44" t="s">
        <v>48</v>
      </c>
      <c r="B44" t="s">
        <v>49</v>
      </c>
    </row>
    <row r="45" spans="1:2" x14ac:dyDescent="0.25">
      <c r="A45" t="s">
        <v>50</v>
      </c>
      <c r="B45" t="s">
        <v>51</v>
      </c>
    </row>
    <row r="46" spans="1:2" x14ac:dyDescent="0.25">
      <c r="A46" t="s">
        <v>52</v>
      </c>
      <c r="B46" t="s">
        <v>53</v>
      </c>
    </row>
    <row r="48" spans="1:2" ht="13.8" x14ac:dyDescent="0.25">
      <c r="A48" s="22" t="s">
        <v>61</v>
      </c>
    </row>
    <row r="49" spans="1:2" x14ac:dyDescent="0.25">
      <c r="A49" t="s">
        <v>13</v>
      </c>
      <c r="B49" t="s">
        <v>89</v>
      </c>
    </row>
    <row r="50" spans="1:2" x14ac:dyDescent="0.25">
      <c r="A50" t="s">
        <v>15</v>
      </c>
      <c r="B50" t="s">
        <v>62</v>
      </c>
    </row>
    <row r="51" spans="1:2" x14ac:dyDescent="0.25">
      <c r="A51" t="s">
        <v>17</v>
      </c>
      <c r="B51" t="s">
        <v>63</v>
      </c>
    </row>
    <row r="52" spans="1:2" x14ac:dyDescent="0.25">
      <c r="A52" t="s">
        <v>19</v>
      </c>
      <c r="B52" t="s">
        <v>64</v>
      </c>
    </row>
    <row r="53" spans="1:2" x14ac:dyDescent="0.25">
      <c r="A53" t="s">
        <v>65</v>
      </c>
      <c r="B53" t="s">
        <v>66</v>
      </c>
    </row>
    <row r="54" spans="1:2" x14ac:dyDescent="0.25">
      <c r="A54" t="s">
        <v>67</v>
      </c>
      <c r="B54" t="s">
        <v>68</v>
      </c>
    </row>
    <row r="55" spans="1:2" x14ac:dyDescent="0.25">
      <c r="A55" t="s">
        <v>21</v>
      </c>
      <c r="B55" t="s">
        <v>69</v>
      </c>
    </row>
    <row r="56" spans="1:2" x14ac:dyDescent="0.25">
      <c r="A56" t="s">
        <v>44</v>
      </c>
      <c r="B56" t="s">
        <v>70</v>
      </c>
    </row>
    <row r="57" spans="1:2" x14ac:dyDescent="0.25">
      <c r="A57" t="s">
        <v>71</v>
      </c>
      <c r="B57" t="s">
        <v>72</v>
      </c>
    </row>
    <row r="58" spans="1:2" x14ac:dyDescent="0.25">
      <c r="A58" t="s">
        <v>73</v>
      </c>
      <c r="B58" t="s">
        <v>72</v>
      </c>
    </row>
    <row r="59" spans="1:2" x14ac:dyDescent="0.25">
      <c r="A59" t="s">
        <v>25</v>
      </c>
      <c r="B59" t="s">
        <v>26</v>
      </c>
    </row>
    <row r="60" spans="1:2" x14ac:dyDescent="0.25">
      <c r="A60" t="s">
        <v>27</v>
      </c>
      <c r="B60" t="s">
        <v>74</v>
      </c>
    </row>
    <row r="61" spans="1:2" x14ac:dyDescent="0.25">
      <c r="A61" t="s">
        <v>29</v>
      </c>
      <c r="B61" t="s">
        <v>30</v>
      </c>
    </row>
    <row r="62" spans="1:2" x14ac:dyDescent="0.25">
      <c r="A62" t="s">
        <v>31</v>
      </c>
      <c r="B62" t="s">
        <v>75</v>
      </c>
    </row>
    <row r="63" spans="1:2" x14ac:dyDescent="0.25">
      <c r="A63" t="s">
        <v>76</v>
      </c>
      <c r="B63" t="s">
        <v>77</v>
      </c>
    </row>
    <row r="64" spans="1:2" x14ac:dyDescent="0.25">
      <c r="A64" t="s">
        <v>46</v>
      </c>
      <c r="B64" t="s">
        <v>47</v>
      </c>
    </row>
    <row r="65" spans="1:2" x14ac:dyDescent="0.25">
      <c r="A65" t="s">
        <v>48</v>
      </c>
      <c r="B65" t="s">
        <v>49</v>
      </c>
    </row>
    <row r="66" spans="1:2" x14ac:dyDescent="0.25">
      <c r="A66" t="s">
        <v>50</v>
      </c>
      <c r="B66" t="s">
        <v>78</v>
      </c>
    </row>
    <row r="67" spans="1:2" x14ac:dyDescent="0.25">
      <c r="A67" t="s">
        <v>52</v>
      </c>
      <c r="B67" t="s">
        <v>79</v>
      </c>
    </row>
    <row r="69" spans="1:2" ht="13.8" x14ac:dyDescent="0.25">
      <c r="A69" s="22" t="s">
        <v>80</v>
      </c>
    </row>
    <row r="70" spans="1:2" x14ac:dyDescent="0.25">
      <c r="A70" t="s">
        <v>13</v>
      </c>
      <c r="B70" t="s">
        <v>14</v>
      </c>
    </row>
    <row r="71" spans="1:2" x14ac:dyDescent="0.25">
      <c r="A71" t="s">
        <v>15</v>
      </c>
      <c r="B71" t="s">
        <v>81</v>
      </c>
    </row>
    <row r="72" spans="1:2" x14ac:dyDescent="0.25">
      <c r="A72" t="s">
        <v>17</v>
      </c>
      <c r="B72" t="s">
        <v>82</v>
      </c>
    </row>
    <row r="73" spans="1:2" x14ac:dyDescent="0.25">
      <c r="A73" t="s">
        <v>19</v>
      </c>
      <c r="B73" t="s">
        <v>83</v>
      </c>
    </row>
    <row r="74" spans="1:2" x14ac:dyDescent="0.25">
      <c r="A74" t="s">
        <v>65</v>
      </c>
      <c r="B74" t="s">
        <v>84</v>
      </c>
    </row>
    <row r="75" spans="1:2" x14ac:dyDescent="0.25">
      <c r="A75" t="s">
        <v>67</v>
      </c>
      <c r="B75" t="s">
        <v>68</v>
      </c>
    </row>
    <row r="76" spans="1:2" x14ac:dyDescent="0.25">
      <c r="A76" t="s">
        <v>21</v>
      </c>
      <c r="B76" t="s">
        <v>85</v>
      </c>
    </row>
    <row r="77" spans="1:2" x14ac:dyDescent="0.25">
      <c r="A77" t="s">
        <v>44</v>
      </c>
      <c r="B77" t="s">
        <v>70</v>
      </c>
    </row>
    <row r="78" spans="1:2" x14ac:dyDescent="0.25">
      <c r="A78" t="s">
        <v>71</v>
      </c>
      <c r="B78" t="s">
        <v>86</v>
      </c>
    </row>
    <row r="79" spans="1:2" x14ac:dyDescent="0.25">
      <c r="A79" t="s">
        <v>73</v>
      </c>
      <c r="B79" t="s">
        <v>87</v>
      </c>
    </row>
    <row r="80" spans="1:2" x14ac:dyDescent="0.25">
      <c r="A80" t="s">
        <v>25</v>
      </c>
      <c r="B80" t="s">
        <v>26</v>
      </c>
    </row>
    <row r="81" spans="1:2" x14ac:dyDescent="0.25">
      <c r="A81" t="s">
        <v>27</v>
      </c>
      <c r="B81" t="s">
        <v>88</v>
      </c>
    </row>
    <row r="82" spans="1:2" x14ac:dyDescent="0.25">
      <c r="A82" t="s">
        <v>29</v>
      </c>
      <c r="B82" t="s">
        <v>30</v>
      </c>
    </row>
    <row r="83" spans="1:2" x14ac:dyDescent="0.25">
      <c r="A83" t="s">
        <v>31</v>
      </c>
      <c r="B83" t="s">
        <v>75</v>
      </c>
    </row>
    <row r="84" spans="1:2" x14ac:dyDescent="0.25">
      <c r="A84" t="s">
        <v>76</v>
      </c>
      <c r="B84" t="s">
        <v>77</v>
      </c>
    </row>
    <row r="85" spans="1:2" x14ac:dyDescent="0.25">
      <c r="A85" t="s">
        <v>46</v>
      </c>
      <c r="B85" t="s">
        <v>47</v>
      </c>
    </row>
    <row r="86" spans="1:2" x14ac:dyDescent="0.25">
      <c r="A86" t="s">
        <v>48</v>
      </c>
      <c r="B86" t="s">
        <v>49</v>
      </c>
    </row>
    <row r="87" spans="1:2" x14ac:dyDescent="0.25">
      <c r="A87" t="s">
        <v>50</v>
      </c>
      <c r="B87" t="s">
        <v>78</v>
      </c>
    </row>
    <row r="88" spans="1:2" x14ac:dyDescent="0.25">
      <c r="A88" t="s">
        <v>52</v>
      </c>
      <c r="B88" t="s">
        <v>79</v>
      </c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INVULBLAD</vt:lpstr>
      <vt:lpstr>INFORMATIE DEVICES</vt:lpstr>
      <vt:lpstr>'INFORMATIE DEVICES'!_Hlk72332264</vt:lpstr>
      <vt:lpstr>'INFORMATIE DEVICES'!_Hlk72334031</vt:lpstr>
    </vt:vector>
  </TitlesOfParts>
  <Company>Gemeente Vlaardingen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Lindenbergh, Eva</dc:creator>
  <cp:lastModifiedBy>Administrator</cp:lastModifiedBy>
  <dcterms:created xsi:type="dcterms:W3CDTF">2021-05-20T13:16:51Z</dcterms:created>
  <dcterms:modified xsi:type="dcterms:W3CDTF">2021-05-28T12:48:48Z</dcterms:modified>
</cp:coreProperties>
</file>